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09\"/>
    </mc:Choice>
  </mc:AlternateContent>
  <bookViews>
    <workbookView xWindow="0" yWindow="0" windowWidth="23040" windowHeight="8835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M26" i="4" l="1"/>
  <c r="L26" i="4"/>
  <c r="K26" i="4"/>
  <c r="M25" i="4"/>
  <c r="L25" i="4"/>
  <c r="K25" i="4"/>
  <c r="M24" i="4"/>
  <c r="L24" i="4"/>
  <c r="K24" i="4"/>
  <c r="I27" i="4"/>
  <c r="J27" i="4"/>
  <c r="J26" i="4"/>
  <c r="J25" i="4"/>
  <c r="J24" i="4"/>
  <c r="I26" i="4"/>
  <c r="I25" i="4"/>
  <c r="I24" i="4"/>
  <c r="H27" i="4"/>
  <c r="H26" i="4"/>
  <c r="H25" i="4"/>
  <c r="H24" i="4"/>
  <c r="N20" i="4"/>
  <c r="N21" i="4"/>
  <c r="N22" i="4"/>
  <c r="N19" i="4"/>
  <c r="N24" i="4" l="1"/>
  <c r="N26" i="4"/>
  <c r="I18" i="4"/>
  <c r="J18" i="4"/>
  <c r="K18" i="4"/>
  <c r="L18" i="4"/>
  <c r="M18" i="4"/>
  <c r="N18" i="4"/>
  <c r="H18" i="4"/>
  <c r="K27" i="4" l="1"/>
  <c r="L27" i="4"/>
  <c r="M27" i="4"/>
  <c r="N16" i="4"/>
  <c r="N14" i="4"/>
  <c r="N13" i="4"/>
  <c r="N11" i="4"/>
  <c r="N9" i="4"/>
  <c r="N8" i="4"/>
  <c r="N15" i="4" l="1"/>
  <c r="N12" i="4" s="1"/>
  <c r="N10" i="4"/>
  <c r="N7" i="4" s="1"/>
  <c r="I12" i="4"/>
  <c r="J12" i="4"/>
  <c r="K12" i="4"/>
  <c r="L12" i="4"/>
  <c r="M12" i="4"/>
  <c r="I7" i="4"/>
  <c r="J7" i="4"/>
  <c r="K7" i="4"/>
  <c r="L7" i="4"/>
  <c r="M7" i="4"/>
  <c r="H7" i="4"/>
  <c r="N27" i="4" l="1"/>
  <c r="N25" i="4"/>
  <c r="M23" i="4"/>
  <c r="J23" i="4"/>
  <c r="I23" i="4"/>
  <c r="L23" i="4"/>
  <c r="K23" i="4"/>
  <c r="H23" i="4"/>
  <c r="N23" i="4" l="1"/>
</calcChain>
</file>

<file path=xl/sharedStrings.xml><?xml version="1.0" encoding="utf-8"?>
<sst xmlns="http://schemas.openxmlformats.org/spreadsheetml/2006/main" count="91" uniqueCount="61">
  <si>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</si>
  <si>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</si>
  <si>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</si>
  <si>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</si>
  <si>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</si>
  <si>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</si>
  <si>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</si>
  <si>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</si>
  <si>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</si>
  <si>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</si>
  <si>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</si>
  <si>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Раздел 2 Показатели комплекса процессных мероприятий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</si>
  <si>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</si>
  <si>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</si>
  <si>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</si>
  <si>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</si>
  <si>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</si>
  <si>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</si>
  <si>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</si>
  <si>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</si>
  <si>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</si>
  <si>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</si>
  <si>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</si>
  <si>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</si>
  <si>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</si>
  <si>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</si>
  <si>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</si>
  <si>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 xml:space="preserve">№      п/п </t>
  </si>
  <si>
    <t>ИТОГО по комплексу процессных мероприятий, в том числе:</t>
  </si>
  <si>
    <t>отсутствуют</t>
  </si>
  <si>
    <t>процент</t>
  </si>
  <si>
    <t>МП</t>
  </si>
  <si>
    <t>2.</t>
  </si>
  <si>
    <t>единиц</t>
  </si>
  <si>
    <t xml:space="preserve">Отдел экономики </t>
  </si>
  <si>
    <t xml:space="preserve">Раздел 3 Перечень процессных мероприятий </t>
  </si>
  <si>
    <t>оказание услуг (выполнение работ)</t>
  </si>
  <si>
    <t>Отдел экономики</t>
  </si>
  <si>
    <t>Базовое значение 2023</t>
  </si>
  <si>
    <t xml:space="preserve">2. </t>
  </si>
  <si>
    <t>3.</t>
  </si>
  <si>
    <t>Количество хозяйствующих субъектов, получивших субсидию в связи с оказанием населению помывочных услуг в банях и душевых по доступным тарифам</t>
  </si>
  <si>
    <t>Индекс физического объема оборота розничной торговли по отношению к базовому значению 2023 года</t>
  </si>
  <si>
    <t>Количество мероприятий и конкурсов</t>
  </si>
  <si>
    <t>2.1.</t>
  </si>
  <si>
    <t>Организация и проведение муниципальных мероприятий и конкурсов (в год)</t>
  </si>
  <si>
    <t>ПАСПОРТ
комплекса процессных мероприятий «Создание условий для стабильного функционирования сферы торговли и услуг на территории муниципального образования, для наиболее полного  удовлетворения спроса населения на потребительские товары и услуги по доступным ценам в пределах территориальной доступности»</t>
  </si>
  <si>
    <t>Задача 1 «Создание условий, обеспечивающих рост объема розничного товарооборота»</t>
  </si>
  <si>
    <t>«Организация и проведение муниципальных мероприятий и конкурсов», всего, в том числе:</t>
  </si>
  <si>
    <t>Задача 2 «Создание условий для обеспечения населения помывочными услугами в банях и душевых по доступным тарифам»</t>
  </si>
  <si>
    <t xml:space="preserve">Задача 2 «Создание условий для обеспечения населения помывочными услугами в банях и душевых по доступным тарифам» </t>
  </si>
  <si>
    <t>человек в год</t>
  </si>
  <si>
    <t xml:space="preserve">Количество в продаже по социальным ценам лекарственных средств и изделий медицинского назначения </t>
  </si>
  <si>
    <t>Количество посещений бань и душевых (в год)</t>
  </si>
  <si>
    <t>Обеспечение населения помывочными услугами в банях и душевых</t>
  </si>
  <si>
    <t>Обеспечение населения лекарственными средствами и изделиями медицинского назначения по социальным ценам</t>
  </si>
  <si>
    <t xml:space="preserve">«Количество посещений бань и душевых (в год)» всего, в том числе: </t>
  </si>
  <si>
    <t>«Количество в продаже по социальным ценам лекарственных средств и изделий медицинского назначения » всего, в том числе:</t>
  </si>
  <si>
    <t>1. Создание условий, обеспечивающих рост объема розничного товарооборота.                                                                                                       2. Создание условий для обеспечения населения помывочными услугами в банях и душевых по доступным тарифам</t>
  </si>
  <si>
    <t>»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</si>
  <si>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17 апреля 2026 года № 209
«ПРИЛОЖЕНИЕ 3
к муниципальной программе
«Развитие сельского хозяйства
и потребительского рынка
муниципального образования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24.01.2025 № 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</si>
</sst>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13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0" xfId="0" applyFont="1" applyFill="1" applyBorder="1" applyAlignment="1"/>
    <xf numFmtId="164" fontId="3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/>
    </xf>
    <xf numFmtId="164" fontId="3" fillId="2" borderId="15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S2" sqref="S2"/>
    </sheetView>
  </sheetViews>
  <sheetFormatPr defaultRowHeight="18.75" x14ac:dyDescent="0.3"/>
  <cols>
    <col min="1" max="1" width="9.140625" style="2"/>
    <col min="2" max="2" width="9.140625" style="2" customWidth="1"/>
    <col min="3" max="3" width="0.140625" style="2" customWidth="1"/>
    <col min="4" max="4" width="2.85546875" style="2" customWidth="1"/>
    <col min="5" max="7" width="9.140625" style="2"/>
    <col min="8" max="8" width="5.140625" style="2" customWidth="1"/>
    <col min="9" max="9" width="9.140625" style="2"/>
    <col min="10" max="10" width="7" style="2" customWidth="1"/>
    <col min="11" max="13" width="9.140625" style="2"/>
    <col min="14" max="14" width="21.85546875" style="2" customWidth="1"/>
    <col min="15" max="15" width="14.28515625" style="2" hidden="1" customWidth="1"/>
    <col min="16" max="16384" width="9.140625" style="2"/>
  </cols>
  <sheetData>
    <row r="1" spans="1:15" ht="49.5" customHeight="1" x14ac:dyDescent="0.3">
      <c r="A1" s="1"/>
      <c r="B1" s="1"/>
      <c r="C1" s="1"/>
      <c r="D1" s="1"/>
      <c r="E1" s="1"/>
      <c r="F1" s="1"/>
      <c r="G1" s="1"/>
      <c r="H1" s="1"/>
      <c r="I1" s="24" t="s">
        <v>60</v>
      </c>
      <c r="J1" s="24"/>
      <c r="K1" s="24"/>
      <c r="L1" s="24"/>
      <c r="M1" s="24"/>
      <c r="N1" s="24"/>
      <c r="O1" s="1"/>
    </row>
    <row r="2" spans="1:15" ht="44.25" customHeight="1" x14ac:dyDescent="0.3">
      <c r="A2" s="1"/>
      <c r="B2" s="1"/>
      <c r="C2" s="1"/>
      <c r="D2" s="1"/>
      <c r="E2" s="1"/>
      <c r="F2" s="1"/>
      <c r="G2" s="1"/>
      <c r="H2" s="1"/>
      <c r="I2" s="24"/>
      <c r="J2" s="24"/>
      <c r="K2" s="24"/>
      <c r="L2" s="24"/>
      <c r="M2" s="24"/>
      <c r="N2" s="24"/>
      <c r="O2" s="1"/>
    </row>
    <row r="3" spans="1:15" ht="87.75" customHeight="1" x14ac:dyDescent="0.3">
      <c r="A3" s="1"/>
      <c r="B3" s="1"/>
      <c r="C3" s="1"/>
      <c r="D3" s="1"/>
      <c r="E3" s="1"/>
      <c r="F3" s="1"/>
      <c r="G3" s="1"/>
      <c r="H3" s="1"/>
      <c r="I3" s="24"/>
      <c r="J3" s="24"/>
      <c r="K3" s="24"/>
      <c r="L3" s="24"/>
      <c r="M3" s="24"/>
      <c r="N3" s="24"/>
      <c r="O3" s="1"/>
    </row>
    <row r="4" spans="1:15" ht="179.25" customHeight="1" x14ac:dyDescent="0.3">
      <c r="I4" s="24"/>
      <c r="J4" s="24"/>
      <c r="K4" s="24"/>
      <c r="L4" s="24"/>
      <c r="M4" s="24"/>
      <c r="N4" s="24"/>
      <c r="O4" s="1"/>
    </row>
    <row r="5" spans="1:15" ht="98.25" customHeight="1" x14ac:dyDescent="0.3">
      <c r="A5" s="31" t="s">
        <v>46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O5" s="32"/>
    </row>
    <row r="6" spans="1:15" ht="27.75" customHeight="1" x14ac:dyDescent="0.3">
      <c r="A6" s="2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x14ac:dyDescent="0.3">
      <c r="A7" s="33" t="s">
        <v>0</v>
      </c>
      <c r="B7" s="34"/>
      <c r="C7" s="34"/>
      <c r="D7" s="34"/>
      <c r="E7" s="34"/>
      <c r="F7" s="34"/>
      <c r="G7" s="34"/>
      <c r="H7" s="34"/>
      <c r="I7" s="33" t="s">
        <v>34</v>
      </c>
      <c r="J7" s="34"/>
      <c r="K7" s="34"/>
      <c r="L7" s="34"/>
      <c r="M7" s="34"/>
      <c r="N7" s="34"/>
      <c r="O7" s="34"/>
    </row>
    <row r="8" spans="1:15" ht="3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5.2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27" customHeight="1" x14ac:dyDescent="0.3">
      <c r="A10" s="25" t="s">
        <v>1</v>
      </c>
      <c r="B10" s="26"/>
      <c r="C10" s="26"/>
      <c r="D10" s="26"/>
      <c r="E10" s="26"/>
      <c r="F10" s="26"/>
      <c r="G10" s="26"/>
      <c r="H10" s="26"/>
      <c r="I10" s="25" t="s">
        <v>29</v>
      </c>
      <c r="J10" s="26"/>
      <c r="K10" s="26"/>
      <c r="L10" s="26"/>
      <c r="M10" s="26"/>
      <c r="N10" s="26"/>
      <c r="O10" s="26"/>
    </row>
    <row r="11" spans="1:15" ht="2.25" customHeigh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38.25" hidden="1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27.75" customHeight="1" x14ac:dyDescent="0.3">
      <c r="A13" s="25" t="s">
        <v>2</v>
      </c>
      <c r="B13" s="26"/>
      <c r="C13" s="26"/>
      <c r="D13" s="26"/>
      <c r="E13" s="26"/>
      <c r="F13" s="26"/>
      <c r="G13" s="26"/>
      <c r="H13" s="26"/>
      <c r="I13" s="27" t="s">
        <v>58</v>
      </c>
      <c r="J13" s="28"/>
      <c r="K13" s="28"/>
      <c r="L13" s="28"/>
      <c r="M13" s="28"/>
      <c r="N13" s="28"/>
      <c r="O13" s="28"/>
    </row>
    <row r="14" spans="1:15" ht="30" customHeight="1" x14ac:dyDescent="0.3">
      <c r="A14" s="26"/>
      <c r="B14" s="26"/>
      <c r="C14" s="26"/>
      <c r="D14" s="26"/>
      <c r="E14" s="26"/>
      <c r="F14" s="26"/>
      <c r="G14" s="26"/>
      <c r="H14" s="26"/>
      <c r="I14" s="28"/>
      <c r="J14" s="28"/>
      <c r="K14" s="28"/>
      <c r="L14" s="28"/>
      <c r="M14" s="28"/>
      <c r="N14" s="28"/>
      <c r="O14" s="28"/>
    </row>
    <row r="15" spans="1:15" ht="45.75" customHeight="1" x14ac:dyDescent="0.3">
      <c r="A15" s="26"/>
      <c r="B15" s="26"/>
      <c r="C15" s="26"/>
      <c r="D15" s="26"/>
      <c r="E15" s="26"/>
      <c r="F15" s="26"/>
      <c r="G15" s="26"/>
      <c r="H15" s="26"/>
      <c r="I15" s="28"/>
      <c r="J15" s="28"/>
      <c r="K15" s="28"/>
      <c r="L15" s="28"/>
      <c r="M15" s="28"/>
      <c r="N15" s="28"/>
      <c r="O15" s="28"/>
    </row>
  </sheetData>
  <mergeCells count="9">
    <mergeCell ref="I1:N4"/>
    <mergeCell ref="A13:H15"/>
    <mergeCell ref="I13:O15"/>
    <mergeCell ref="A6:O6"/>
    <mergeCell ref="A5:O5"/>
    <mergeCell ref="A7:H9"/>
    <mergeCell ref="I7:O9"/>
    <mergeCell ref="A10:H12"/>
    <mergeCell ref="I10:O12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zoomScaleNormal="100" workbookViewId="0">
      <selection activeCell="Z8" sqref="Z8"/>
    </sheetView>
  </sheetViews>
  <sheetFormatPr defaultRowHeight="18.75" x14ac:dyDescent="0.3"/>
  <cols>
    <col min="1" max="1" width="5.28515625" style="3" customWidth="1"/>
    <col min="2" max="2" width="9.140625" style="3"/>
    <col min="3" max="3" width="4.5703125" style="3" customWidth="1"/>
    <col min="4" max="4" width="5.42578125" style="3" customWidth="1"/>
    <col min="5" max="5" width="3.5703125" style="3" customWidth="1"/>
    <col min="6" max="6" width="1.5703125" style="3" customWidth="1"/>
    <col min="7" max="7" width="11.42578125" style="3" customWidth="1"/>
    <col min="8" max="8" width="14.140625" style="3" customWidth="1"/>
    <col min="9" max="9" width="11.7109375" style="3" customWidth="1"/>
    <col min="10" max="13" width="9.140625" style="3"/>
    <col min="14" max="15" width="8.85546875" style="3" customWidth="1"/>
    <col min="16" max="16" width="16.7109375" style="3" customWidth="1"/>
    <col min="17" max="16384" width="9.140625" style="3"/>
  </cols>
  <sheetData>
    <row r="1" spans="1:16" x14ac:dyDescent="0.3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27" customHeight="1" x14ac:dyDescent="0.3"/>
    <row r="3" spans="1:16" ht="22.9" customHeight="1" x14ac:dyDescent="0.3">
      <c r="A3" s="51" t="s">
        <v>12</v>
      </c>
      <c r="B3" s="37" t="s">
        <v>9</v>
      </c>
      <c r="C3" s="38"/>
      <c r="D3" s="38"/>
      <c r="E3" s="38"/>
      <c r="F3" s="39"/>
      <c r="G3" s="51" t="s">
        <v>8</v>
      </c>
      <c r="H3" s="51" t="s">
        <v>7</v>
      </c>
      <c r="I3" s="51" t="s">
        <v>38</v>
      </c>
      <c r="J3" s="54" t="s">
        <v>5</v>
      </c>
      <c r="K3" s="55"/>
      <c r="L3" s="55"/>
      <c r="M3" s="55"/>
      <c r="N3" s="55"/>
      <c r="O3" s="56"/>
      <c r="P3" s="51" t="s">
        <v>4</v>
      </c>
    </row>
    <row r="4" spans="1:16" ht="16.899999999999999" customHeight="1" x14ac:dyDescent="0.3">
      <c r="A4" s="52"/>
      <c r="B4" s="40"/>
      <c r="C4" s="36"/>
      <c r="D4" s="36"/>
      <c r="E4" s="36"/>
      <c r="F4" s="41"/>
      <c r="G4" s="52"/>
      <c r="H4" s="52"/>
      <c r="I4" s="52"/>
      <c r="J4" s="4">
        <v>2026</v>
      </c>
      <c r="K4" s="5">
        <v>2027</v>
      </c>
      <c r="L4" s="5">
        <v>2028</v>
      </c>
      <c r="M4" s="5">
        <v>2029</v>
      </c>
      <c r="N4" s="5">
        <v>2030</v>
      </c>
      <c r="O4" s="5">
        <v>2031</v>
      </c>
      <c r="P4" s="52"/>
    </row>
    <row r="5" spans="1:16" ht="42.75" customHeight="1" x14ac:dyDescent="0.3">
      <c r="A5" s="53"/>
      <c r="B5" s="42"/>
      <c r="C5" s="43"/>
      <c r="D5" s="43"/>
      <c r="E5" s="43"/>
      <c r="F5" s="44"/>
      <c r="G5" s="53"/>
      <c r="H5" s="53"/>
      <c r="I5" s="53"/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53"/>
    </row>
    <row r="6" spans="1:16" x14ac:dyDescent="0.3">
      <c r="A6" s="4">
        <v>1</v>
      </c>
      <c r="B6" s="45">
        <v>2</v>
      </c>
      <c r="C6" s="46"/>
      <c r="D6" s="46"/>
      <c r="E6" s="46"/>
      <c r="F6" s="47"/>
      <c r="G6" s="4">
        <v>3</v>
      </c>
      <c r="H6" s="4">
        <v>4</v>
      </c>
      <c r="I6" s="4">
        <v>5</v>
      </c>
      <c r="J6" s="4">
        <v>6</v>
      </c>
      <c r="K6" s="4">
        <v>7</v>
      </c>
      <c r="L6" s="4">
        <v>8</v>
      </c>
      <c r="M6" s="4">
        <v>9</v>
      </c>
      <c r="N6" s="4">
        <v>10</v>
      </c>
      <c r="O6" s="4">
        <v>11</v>
      </c>
      <c r="P6" s="4">
        <v>12</v>
      </c>
    </row>
    <row r="7" spans="1:16" ht="155.25" customHeight="1" x14ac:dyDescent="0.3">
      <c r="A7" s="5" t="s">
        <v>10</v>
      </c>
      <c r="B7" s="48" t="s">
        <v>42</v>
      </c>
      <c r="C7" s="49"/>
      <c r="D7" s="49"/>
      <c r="E7" s="49"/>
      <c r="F7" s="50"/>
      <c r="G7" s="5" t="s">
        <v>31</v>
      </c>
      <c r="H7" s="5" t="s">
        <v>30</v>
      </c>
      <c r="I7" s="5">
        <v>100</v>
      </c>
      <c r="J7" s="5">
        <v>103</v>
      </c>
      <c r="K7" s="5">
        <v>103.6</v>
      </c>
      <c r="L7" s="5">
        <v>104.4</v>
      </c>
      <c r="M7" s="5">
        <v>105.2</v>
      </c>
      <c r="N7" s="5">
        <v>106</v>
      </c>
      <c r="O7" s="5">
        <v>106.6</v>
      </c>
      <c r="P7" s="7" t="s">
        <v>37</v>
      </c>
    </row>
    <row r="8" spans="1:16" ht="207.75" customHeight="1" x14ac:dyDescent="0.3">
      <c r="A8" s="5" t="s">
        <v>39</v>
      </c>
      <c r="B8" s="35" t="s">
        <v>41</v>
      </c>
      <c r="C8" s="35"/>
      <c r="D8" s="35"/>
      <c r="E8" s="35"/>
      <c r="F8" s="35"/>
      <c r="G8" s="5" t="s">
        <v>31</v>
      </c>
      <c r="H8" s="5" t="s">
        <v>33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7" t="s">
        <v>37</v>
      </c>
    </row>
  </sheetData>
  <mergeCells count="11">
    <mergeCell ref="B8:F8"/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J20" sqref="J20"/>
    </sheetView>
  </sheetViews>
  <sheetFormatPr defaultRowHeight="18.75" x14ac:dyDescent="0.3"/>
  <cols>
    <col min="1" max="1" width="5.7109375" style="8" customWidth="1"/>
    <col min="2" max="3" width="9.140625" style="8"/>
    <col min="4" max="4" width="8" style="8" customWidth="1"/>
    <col min="5" max="5" width="9" style="8" customWidth="1"/>
    <col min="6" max="6" width="17" style="8" customWidth="1"/>
    <col min="7" max="7" width="20.85546875" style="8" customWidth="1"/>
    <col min="8" max="8" width="13.7109375" style="8" customWidth="1"/>
    <col min="9" max="9" width="11.85546875" style="8" customWidth="1"/>
    <col min="10" max="14" width="9.140625" style="8"/>
    <col min="15" max="15" width="9.5703125" style="8" customWidth="1"/>
    <col min="16" max="16384" width="9.140625" style="8"/>
  </cols>
  <sheetData>
    <row r="1" spans="1:15" ht="22.5" customHeight="1" x14ac:dyDescent="0.3">
      <c r="A1" s="57" t="s">
        <v>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9" customHeight="1" x14ac:dyDescent="0.3"/>
    <row r="3" spans="1:15" ht="25.9" customHeight="1" x14ac:dyDescent="0.3">
      <c r="A3" s="61" t="s">
        <v>12</v>
      </c>
      <c r="B3" s="63" t="s">
        <v>16</v>
      </c>
      <c r="C3" s="64"/>
      <c r="D3" s="64"/>
      <c r="E3" s="65"/>
      <c r="F3" s="61" t="s">
        <v>15</v>
      </c>
      <c r="G3" s="61" t="s">
        <v>14</v>
      </c>
      <c r="H3" s="61" t="s">
        <v>7</v>
      </c>
      <c r="I3" s="61" t="s">
        <v>38</v>
      </c>
      <c r="J3" s="58" t="s">
        <v>13</v>
      </c>
      <c r="K3" s="59"/>
      <c r="L3" s="59"/>
      <c r="M3" s="59"/>
      <c r="N3" s="59"/>
      <c r="O3" s="60"/>
    </row>
    <row r="4" spans="1:15" ht="71.25" customHeight="1" x14ac:dyDescent="0.3">
      <c r="A4" s="62"/>
      <c r="B4" s="66"/>
      <c r="C4" s="67"/>
      <c r="D4" s="67"/>
      <c r="E4" s="68"/>
      <c r="F4" s="62"/>
      <c r="G4" s="62"/>
      <c r="H4" s="62"/>
      <c r="I4" s="62"/>
      <c r="J4" s="9">
        <v>2026</v>
      </c>
      <c r="K4" s="9">
        <v>2027</v>
      </c>
      <c r="L4" s="9">
        <v>2028</v>
      </c>
      <c r="M4" s="9">
        <v>2029</v>
      </c>
      <c r="N4" s="9">
        <v>2030</v>
      </c>
      <c r="O4" s="9">
        <v>2031</v>
      </c>
    </row>
    <row r="5" spans="1:15" ht="33" customHeight="1" x14ac:dyDescent="0.3">
      <c r="A5" s="73" t="s">
        <v>47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</row>
    <row r="6" spans="1:15" ht="168.75" customHeight="1" x14ac:dyDescent="0.3">
      <c r="A6" s="10" t="s">
        <v>10</v>
      </c>
      <c r="B6" s="70" t="s">
        <v>52</v>
      </c>
      <c r="C6" s="71"/>
      <c r="D6" s="71"/>
      <c r="E6" s="72"/>
      <c r="F6" s="11" t="s">
        <v>36</v>
      </c>
      <c r="G6" s="11" t="s">
        <v>55</v>
      </c>
      <c r="H6" s="10" t="s">
        <v>33</v>
      </c>
      <c r="I6" s="10">
        <v>50</v>
      </c>
      <c r="J6" s="10">
        <v>54</v>
      </c>
      <c r="K6" s="10">
        <v>54</v>
      </c>
      <c r="L6" s="10">
        <v>54</v>
      </c>
      <c r="M6" s="10">
        <v>54</v>
      </c>
      <c r="N6" s="10">
        <v>54</v>
      </c>
      <c r="O6" s="10">
        <v>54</v>
      </c>
    </row>
    <row r="7" spans="1:15" ht="84" customHeight="1" x14ac:dyDescent="0.3">
      <c r="A7" s="10" t="s">
        <v>32</v>
      </c>
      <c r="B7" s="70" t="s">
        <v>45</v>
      </c>
      <c r="C7" s="71"/>
      <c r="D7" s="71"/>
      <c r="E7" s="72"/>
      <c r="F7" s="11" t="s">
        <v>36</v>
      </c>
      <c r="G7" s="11" t="s">
        <v>43</v>
      </c>
      <c r="H7" s="10" t="s">
        <v>33</v>
      </c>
      <c r="I7" s="10">
        <v>4</v>
      </c>
      <c r="J7" s="10">
        <v>4</v>
      </c>
      <c r="K7" s="10">
        <v>4</v>
      </c>
      <c r="L7" s="10">
        <v>3</v>
      </c>
      <c r="M7" s="10">
        <v>4</v>
      </c>
      <c r="N7" s="10">
        <v>3</v>
      </c>
      <c r="O7" s="10">
        <v>4</v>
      </c>
    </row>
    <row r="8" spans="1:15" ht="35.25" customHeight="1" x14ac:dyDescent="0.3">
      <c r="A8" s="76" t="s">
        <v>50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8"/>
    </row>
    <row r="9" spans="1:15" ht="111" customHeight="1" x14ac:dyDescent="0.3">
      <c r="A9" s="12" t="s">
        <v>40</v>
      </c>
      <c r="B9" s="69" t="s">
        <v>53</v>
      </c>
      <c r="C9" s="69"/>
      <c r="D9" s="69"/>
      <c r="E9" s="69"/>
      <c r="F9" s="13" t="s">
        <v>36</v>
      </c>
      <c r="G9" s="13" t="s">
        <v>54</v>
      </c>
      <c r="H9" s="13" t="s">
        <v>51</v>
      </c>
      <c r="I9" s="12">
        <v>4988</v>
      </c>
      <c r="J9" s="12">
        <v>5646</v>
      </c>
      <c r="K9" s="12">
        <v>5648</v>
      </c>
      <c r="L9" s="12">
        <v>5650</v>
      </c>
      <c r="M9" s="12">
        <v>5652</v>
      </c>
      <c r="N9" s="12">
        <v>5654</v>
      </c>
      <c r="O9" s="12">
        <v>5656</v>
      </c>
    </row>
  </sheetData>
  <mergeCells count="13">
    <mergeCell ref="B9:E9"/>
    <mergeCell ref="B6:E6"/>
    <mergeCell ref="B7:E7"/>
    <mergeCell ref="A5:O5"/>
    <mergeCell ref="A8:O8"/>
    <mergeCell ref="A1:O1"/>
    <mergeCell ref="J3:O3"/>
    <mergeCell ref="I3:I4"/>
    <mergeCell ref="H3:H4"/>
    <mergeCell ref="G3:G4"/>
    <mergeCell ref="F3:F4"/>
    <mergeCell ref="B3:E4"/>
    <mergeCell ref="A3:A4"/>
  </mergeCells>
  <pageMargins left="0.39370078740157483" right="0.39370078740157483" top="0.78740157480314965" bottom="0.39370078740157483" header="0.31496062992125984" footer="0.31496062992125984"/>
  <pageSetup paperSize="9" scale="8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130" zoomScaleNormal="130" workbookViewId="0">
      <selection activeCell="S11" sqref="S11"/>
    </sheetView>
  </sheetViews>
  <sheetFormatPr defaultRowHeight="18.75" x14ac:dyDescent="0.3"/>
  <cols>
    <col min="1" max="1" width="6.5703125" style="8" customWidth="1"/>
    <col min="2" max="6" width="9.140625" style="8"/>
    <col min="7" max="7" width="32.42578125" style="8" customWidth="1"/>
    <col min="8" max="8" width="10.140625" style="8" customWidth="1"/>
    <col min="9" max="9" width="10.28515625" style="8" customWidth="1"/>
    <col min="10" max="12" width="9.140625" style="8"/>
    <col min="13" max="13" width="8.5703125" style="8" customWidth="1"/>
    <col min="14" max="14" width="12.7109375" style="8" customWidth="1"/>
    <col min="15" max="15" width="2.28515625" style="8" customWidth="1"/>
    <col min="16" max="16384" width="9.140625" style="8"/>
  </cols>
  <sheetData>
    <row r="1" spans="1:16" x14ac:dyDescent="0.3">
      <c r="A1" s="57" t="s">
        <v>17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ht="2.25" customHeight="1" x14ac:dyDescent="0.3"/>
    <row r="3" spans="1:16" ht="42" customHeight="1" x14ac:dyDescent="0.3">
      <c r="A3" s="61" t="s">
        <v>27</v>
      </c>
      <c r="B3" s="63" t="s">
        <v>20</v>
      </c>
      <c r="C3" s="64"/>
      <c r="D3" s="64"/>
      <c r="E3" s="64"/>
      <c r="F3" s="64"/>
      <c r="G3" s="65"/>
      <c r="H3" s="85" t="s">
        <v>19</v>
      </c>
      <c r="I3" s="86"/>
      <c r="J3" s="86"/>
      <c r="K3" s="86"/>
      <c r="L3" s="86"/>
      <c r="M3" s="87"/>
      <c r="N3" s="88" t="s">
        <v>18</v>
      </c>
    </row>
    <row r="4" spans="1:16" x14ac:dyDescent="0.3">
      <c r="A4" s="62"/>
      <c r="B4" s="66"/>
      <c r="C4" s="67"/>
      <c r="D4" s="67"/>
      <c r="E4" s="67"/>
      <c r="F4" s="67"/>
      <c r="G4" s="68"/>
      <c r="H4" s="9">
        <v>2026</v>
      </c>
      <c r="I4" s="9">
        <v>2027</v>
      </c>
      <c r="J4" s="9">
        <v>2028</v>
      </c>
      <c r="K4" s="9">
        <v>2029</v>
      </c>
      <c r="L4" s="9">
        <v>2030</v>
      </c>
      <c r="M4" s="9">
        <v>2031</v>
      </c>
      <c r="N4" s="89"/>
      <c r="O4" s="14"/>
      <c r="P4" s="14"/>
    </row>
    <row r="5" spans="1:16" x14ac:dyDescent="0.3">
      <c r="A5" s="9">
        <v>1</v>
      </c>
      <c r="B5" s="90">
        <v>2</v>
      </c>
      <c r="C5" s="91"/>
      <c r="D5" s="91"/>
      <c r="E5" s="91"/>
      <c r="F5" s="91"/>
      <c r="G5" s="92"/>
      <c r="H5" s="15">
        <v>3</v>
      </c>
      <c r="I5" s="15">
        <v>4</v>
      </c>
      <c r="J5" s="15">
        <v>5</v>
      </c>
      <c r="K5" s="15">
        <v>6</v>
      </c>
      <c r="L5" s="15">
        <v>7</v>
      </c>
      <c r="M5" s="15">
        <v>8</v>
      </c>
      <c r="N5" s="15">
        <v>9</v>
      </c>
      <c r="O5" s="14"/>
      <c r="P5" s="14"/>
    </row>
    <row r="6" spans="1:16" ht="25.5" customHeight="1" x14ac:dyDescent="0.3">
      <c r="A6" s="16" t="s">
        <v>10</v>
      </c>
      <c r="B6" s="73" t="s">
        <v>47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5"/>
      <c r="O6" s="17"/>
      <c r="P6" s="17"/>
    </row>
    <row r="7" spans="1:16" ht="39" customHeight="1" x14ac:dyDescent="0.3">
      <c r="A7" s="9" t="s">
        <v>25</v>
      </c>
      <c r="B7" s="93" t="s">
        <v>57</v>
      </c>
      <c r="C7" s="94"/>
      <c r="D7" s="94"/>
      <c r="E7" s="94"/>
      <c r="F7" s="94"/>
      <c r="G7" s="95"/>
      <c r="H7" s="22">
        <f>SUM(H8:H11)</f>
        <v>182</v>
      </c>
      <c r="I7" s="22">
        <f t="shared" ref="I7:M7" si="0">SUM(I8:I11)</f>
        <v>189.3</v>
      </c>
      <c r="J7" s="22">
        <f t="shared" si="0"/>
        <v>196.9</v>
      </c>
      <c r="K7" s="22">
        <f t="shared" si="0"/>
        <v>204.7</v>
      </c>
      <c r="L7" s="22">
        <f t="shared" si="0"/>
        <v>212.9</v>
      </c>
      <c r="M7" s="22">
        <f t="shared" si="0"/>
        <v>221.5</v>
      </c>
      <c r="N7" s="22">
        <f>SUM(N8:N11)</f>
        <v>1207.3000000000002</v>
      </c>
    </row>
    <row r="8" spans="1:16" x14ac:dyDescent="0.3">
      <c r="A8" s="9"/>
      <c r="B8" s="82" t="s">
        <v>23</v>
      </c>
      <c r="C8" s="83"/>
      <c r="D8" s="83"/>
      <c r="E8" s="83"/>
      <c r="F8" s="83"/>
      <c r="G8" s="84"/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f>SUM(H8:M8)</f>
        <v>0</v>
      </c>
    </row>
    <row r="9" spans="1:16" x14ac:dyDescent="0.3">
      <c r="A9" s="9"/>
      <c r="B9" s="82" t="s">
        <v>21</v>
      </c>
      <c r="C9" s="83"/>
      <c r="D9" s="83"/>
      <c r="E9" s="83"/>
      <c r="F9" s="83"/>
      <c r="G9" s="84"/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f>SUM(H9:M9)</f>
        <v>0</v>
      </c>
    </row>
    <row r="10" spans="1:16" x14ac:dyDescent="0.3">
      <c r="A10" s="9"/>
      <c r="B10" s="82" t="s">
        <v>22</v>
      </c>
      <c r="C10" s="83"/>
      <c r="D10" s="83"/>
      <c r="E10" s="83"/>
      <c r="F10" s="83"/>
      <c r="G10" s="84"/>
      <c r="H10" s="18">
        <v>182</v>
      </c>
      <c r="I10" s="18">
        <v>189.3</v>
      </c>
      <c r="J10" s="18">
        <v>196.9</v>
      </c>
      <c r="K10" s="18">
        <v>204.7</v>
      </c>
      <c r="L10" s="18">
        <v>212.9</v>
      </c>
      <c r="M10" s="18">
        <v>221.5</v>
      </c>
      <c r="N10" s="18">
        <f t="shared" ref="N10" si="1">SUM(H10:M10)</f>
        <v>1207.3000000000002</v>
      </c>
    </row>
    <row r="11" spans="1:16" x14ac:dyDescent="0.3">
      <c r="A11" s="9"/>
      <c r="B11" s="82" t="s">
        <v>24</v>
      </c>
      <c r="C11" s="83"/>
      <c r="D11" s="83"/>
      <c r="E11" s="83"/>
      <c r="F11" s="83"/>
      <c r="G11" s="84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>SUM(H11:M11)</f>
        <v>0</v>
      </c>
    </row>
    <row r="12" spans="1:16" ht="39" customHeight="1" x14ac:dyDescent="0.3">
      <c r="A12" s="9" t="s">
        <v>26</v>
      </c>
      <c r="B12" s="82" t="s">
        <v>48</v>
      </c>
      <c r="C12" s="83"/>
      <c r="D12" s="83"/>
      <c r="E12" s="83"/>
      <c r="F12" s="83"/>
      <c r="G12" s="84"/>
      <c r="H12" s="18">
        <f t="shared" ref="H12:N12" si="2">SUM(H13:H16)</f>
        <v>329</v>
      </c>
      <c r="I12" s="18">
        <f t="shared" si="2"/>
        <v>739</v>
      </c>
      <c r="J12" s="18">
        <f t="shared" si="2"/>
        <v>345.4</v>
      </c>
      <c r="K12" s="18">
        <f t="shared" si="2"/>
        <v>519.20000000000005</v>
      </c>
      <c r="L12" s="18">
        <f t="shared" si="2"/>
        <v>373.5</v>
      </c>
      <c r="M12" s="18">
        <f t="shared" si="2"/>
        <v>548.4</v>
      </c>
      <c r="N12" s="18">
        <f t="shared" si="2"/>
        <v>2854.5000000000005</v>
      </c>
    </row>
    <row r="13" spans="1:16" x14ac:dyDescent="0.3">
      <c r="A13" s="9"/>
      <c r="B13" s="82" t="s">
        <v>23</v>
      </c>
      <c r="C13" s="83"/>
      <c r="D13" s="83"/>
      <c r="E13" s="83"/>
      <c r="F13" s="83"/>
      <c r="G13" s="84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f>SUM(H13:M13)</f>
        <v>0</v>
      </c>
    </row>
    <row r="14" spans="1:16" x14ac:dyDescent="0.3">
      <c r="A14" s="9"/>
      <c r="B14" s="82" t="s">
        <v>21</v>
      </c>
      <c r="C14" s="83"/>
      <c r="D14" s="83"/>
      <c r="E14" s="83"/>
      <c r="F14" s="83"/>
      <c r="G14" s="84"/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f>SUM(H14:M14)</f>
        <v>0</v>
      </c>
    </row>
    <row r="15" spans="1:16" x14ac:dyDescent="0.3">
      <c r="A15" s="9"/>
      <c r="B15" s="82" t="s">
        <v>22</v>
      </c>
      <c r="C15" s="83"/>
      <c r="D15" s="83"/>
      <c r="E15" s="83"/>
      <c r="F15" s="83"/>
      <c r="G15" s="84"/>
      <c r="H15" s="18">
        <v>329</v>
      </c>
      <c r="I15" s="18">
        <v>739</v>
      </c>
      <c r="J15" s="18">
        <v>345.4</v>
      </c>
      <c r="K15" s="18">
        <v>519.20000000000005</v>
      </c>
      <c r="L15" s="18">
        <v>373.5</v>
      </c>
      <c r="M15" s="18">
        <v>548.4</v>
      </c>
      <c r="N15" s="18">
        <f t="shared" ref="N15" si="3">SUM(H15:M15)</f>
        <v>2854.5000000000005</v>
      </c>
    </row>
    <row r="16" spans="1:16" x14ac:dyDescent="0.3">
      <c r="A16" s="9"/>
      <c r="B16" s="82" t="s">
        <v>24</v>
      </c>
      <c r="C16" s="83"/>
      <c r="D16" s="83"/>
      <c r="E16" s="83"/>
      <c r="F16" s="83"/>
      <c r="G16" s="84"/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f>SUM(H16:M16)</f>
        <v>0</v>
      </c>
    </row>
    <row r="17" spans="1:15" ht="27.75" customHeight="1" x14ac:dyDescent="0.3">
      <c r="A17" s="9" t="s">
        <v>32</v>
      </c>
      <c r="B17" s="73" t="s">
        <v>49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5"/>
    </row>
    <row r="18" spans="1:15" ht="23.25" customHeight="1" x14ac:dyDescent="0.3">
      <c r="A18" s="23" t="s">
        <v>44</v>
      </c>
      <c r="B18" s="79" t="s">
        <v>56</v>
      </c>
      <c r="C18" s="80"/>
      <c r="D18" s="80"/>
      <c r="E18" s="80"/>
      <c r="F18" s="80"/>
      <c r="G18" s="81"/>
      <c r="H18" s="19">
        <f>SUM(H19:H22)</f>
        <v>11317.1</v>
      </c>
      <c r="I18" s="19">
        <f t="shared" ref="I18:N18" si="4">SUM(I19:I22)</f>
        <v>8185.2</v>
      </c>
      <c r="J18" s="19">
        <f t="shared" si="4"/>
        <v>8512.6</v>
      </c>
      <c r="K18" s="19">
        <f t="shared" si="4"/>
        <v>8465.2000000000007</v>
      </c>
      <c r="L18" s="19">
        <f t="shared" si="4"/>
        <v>8803.7999999999993</v>
      </c>
      <c r="M18" s="19">
        <f t="shared" si="4"/>
        <v>9156</v>
      </c>
      <c r="N18" s="19">
        <f t="shared" si="4"/>
        <v>54439.900000000009</v>
      </c>
    </row>
    <row r="19" spans="1:15" x14ac:dyDescent="0.3">
      <c r="A19" s="9"/>
      <c r="B19" s="79" t="s">
        <v>23</v>
      </c>
      <c r="C19" s="80"/>
      <c r="D19" s="80"/>
      <c r="E19" s="80"/>
      <c r="F19" s="80"/>
      <c r="G19" s="81"/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f>SUM(H19:M19)</f>
        <v>0</v>
      </c>
    </row>
    <row r="20" spans="1:15" x14ac:dyDescent="0.3">
      <c r="A20" s="9"/>
      <c r="B20" s="79" t="s">
        <v>21</v>
      </c>
      <c r="C20" s="80"/>
      <c r="D20" s="80"/>
      <c r="E20" s="80"/>
      <c r="F20" s="80"/>
      <c r="G20" s="81"/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f t="shared" ref="N20:N22" si="5">SUM(H20:M20)</f>
        <v>0</v>
      </c>
    </row>
    <row r="21" spans="1:15" x14ac:dyDescent="0.3">
      <c r="A21" s="9"/>
      <c r="B21" s="79" t="s">
        <v>22</v>
      </c>
      <c r="C21" s="80"/>
      <c r="D21" s="80"/>
      <c r="E21" s="80"/>
      <c r="F21" s="80"/>
      <c r="G21" s="81"/>
      <c r="H21" s="19">
        <v>11317.1</v>
      </c>
      <c r="I21" s="19">
        <v>8185.2</v>
      </c>
      <c r="J21" s="19">
        <v>8512.6</v>
      </c>
      <c r="K21" s="19">
        <v>8465.2000000000007</v>
      </c>
      <c r="L21" s="19">
        <v>8803.7999999999993</v>
      </c>
      <c r="M21" s="19">
        <v>9156</v>
      </c>
      <c r="N21" s="19">
        <f t="shared" si="5"/>
        <v>54439.900000000009</v>
      </c>
    </row>
    <row r="22" spans="1:15" x14ac:dyDescent="0.3">
      <c r="A22" s="9"/>
      <c r="B22" s="79" t="s">
        <v>24</v>
      </c>
      <c r="C22" s="80"/>
      <c r="D22" s="80"/>
      <c r="E22" s="80"/>
      <c r="F22" s="80"/>
      <c r="G22" s="81"/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f t="shared" si="5"/>
        <v>0</v>
      </c>
    </row>
    <row r="23" spans="1:15" ht="21" customHeight="1" x14ac:dyDescent="0.3">
      <c r="A23" s="9"/>
      <c r="B23" s="79" t="s">
        <v>28</v>
      </c>
      <c r="C23" s="80"/>
      <c r="D23" s="80"/>
      <c r="E23" s="80"/>
      <c r="F23" s="80"/>
      <c r="G23" s="81"/>
      <c r="H23" s="19">
        <f>SUM(H24:H27)</f>
        <v>11828.1</v>
      </c>
      <c r="I23" s="19">
        <f t="shared" ref="I23:L23" si="6">SUM(I24:I27)</f>
        <v>9113.5</v>
      </c>
      <c r="J23" s="19">
        <f t="shared" si="6"/>
        <v>9054.9</v>
      </c>
      <c r="K23" s="19">
        <f t="shared" si="6"/>
        <v>9189.1</v>
      </c>
      <c r="L23" s="19">
        <f t="shared" si="6"/>
        <v>9390.1999999999989</v>
      </c>
      <c r="M23" s="19">
        <f>SUM(M24:M27)</f>
        <v>9925.9</v>
      </c>
      <c r="N23" s="19">
        <f>SUM(N24:N27)</f>
        <v>58501.7</v>
      </c>
    </row>
    <row r="24" spans="1:15" x14ac:dyDescent="0.3">
      <c r="A24" s="20"/>
      <c r="B24" s="79" t="s">
        <v>23</v>
      </c>
      <c r="C24" s="80"/>
      <c r="D24" s="80"/>
      <c r="E24" s="80"/>
      <c r="F24" s="80"/>
      <c r="G24" s="81"/>
      <c r="H24" s="21">
        <f t="shared" ref="H24:M26" si="7">H8+H13+H19</f>
        <v>0</v>
      </c>
      <c r="I24" s="21">
        <f t="shared" si="7"/>
        <v>0</v>
      </c>
      <c r="J24" s="21">
        <f t="shared" si="7"/>
        <v>0</v>
      </c>
      <c r="K24" s="21">
        <f t="shared" si="7"/>
        <v>0</v>
      </c>
      <c r="L24" s="21">
        <f t="shared" si="7"/>
        <v>0</v>
      </c>
      <c r="M24" s="21">
        <f t="shared" si="7"/>
        <v>0</v>
      </c>
      <c r="N24" s="21">
        <f>SUM(H24:M24)</f>
        <v>0</v>
      </c>
    </row>
    <row r="25" spans="1:15" x14ac:dyDescent="0.3">
      <c r="A25" s="20"/>
      <c r="B25" s="79" t="s">
        <v>21</v>
      </c>
      <c r="C25" s="80"/>
      <c r="D25" s="80"/>
      <c r="E25" s="80"/>
      <c r="F25" s="80"/>
      <c r="G25" s="81"/>
      <c r="H25" s="21">
        <f t="shared" si="7"/>
        <v>0</v>
      </c>
      <c r="I25" s="21">
        <f t="shared" si="7"/>
        <v>0</v>
      </c>
      <c r="J25" s="21">
        <f t="shared" si="7"/>
        <v>0</v>
      </c>
      <c r="K25" s="21">
        <f t="shared" si="7"/>
        <v>0</v>
      </c>
      <c r="L25" s="21">
        <f t="shared" si="7"/>
        <v>0</v>
      </c>
      <c r="M25" s="21">
        <f t="shared" si="7"/>
        <v>0</v>
      </c>
      <c r="N25" s="21">
        <f t="shared" ref="N25:N27" si="8">SUM(H25:M25)</f>
        <v>0</v>
      </c>
    </row>
    <row r="26" spans="1:15" x14ac:dyDescent="0.3">
      <c r="A26" s="20"/>
      <c r="B26" s="79" t="s">
        <v>22</v>
      </c>
      <c r="C26" s="80"/>
      <c r="D26" s="80"/>
      <c r="E26" s="80"/>
      <c r="F26" s="80"/>
      <c r="G26" s="81"/>
      <c r="H26" s="21">
        <f t="shared" si="7"/>
        <v>11828.1</v>
      </c>
      <c r="I26" s="21">
        <f t="shared" si="7"/>
        <v>9113.5</v>
      </c>
      <c r="J26" s="21">
        <f t="shared" si="7"/>
        <v>9054.9</v>
      </c>
      <c r="K26" s="21">
        <f t="shared" si="7"/>
        <v>9189.1</v>
      </c>
      <c r="L26" s="21">
        <f t="shared" si="7"/>
        <v>9390.1999999999989</v>
      </c>
      <c r="M26" s="21">
        <f t="shared" si="7"/>
        <v>9925.9</v>
      </c>
      <c r="N26" s="21">
        <f>SUM(H26:M26)</f>
        <v>58501.7</v>
      </c>
    </row>
    <row r="27" spans="1:15" x14ac:dyDescent="0.3">
      <c r="A27" s="20"/>
      <c r="B27" s="79" t="s">
        <v>24</v>
      </c>
      <c r="C27" s="80"/>
      <c r="D27" s="80"/>
      <c r="E27" s="80"/>
      <c r="F27" s="80"/>
      <c r="G27" s="81"/>
      <c r="H27" s="21">
        <f>H11+H16+H22</f>
        <v>0</v>
      </c>
      <c r="I27" s="21">
        <f>I11+I16+I22</f>
        <v>0</v>
      </c>
      <c r="J27" s="21">
        <f>J11+J16+J22</f>
        <v>0</v>
      </c>
      <c r="K27" s="21">
        <f>K11+K16</f>
        <v>0</v>
      </c>
      <c r="L27" s="21">
        <f>L11+L16</f>
        <v>0</v>
      </c>
      <c r="M27" s="21">
        <f>M11+M16</f>
        <v>0</v>
      </c>
      <c r="N27" s="21">
        <f t="shared" si="8"/>
        <v>0</v>
      </c>
      <c r="O27" s="8" t="s">
        <v>59</v>
      </c>
    </row>
  </sheetData>
  <mergeCells count="28">
    <mergeCell ref="B10:G10"/>
    <mergeCell ref="B11:G11"/>
    <mergeCell ref="B5:G5"/>
    <mergeCell ref="B6:N6"/>
    <mergeCell ref="B7:G7"/>
    <mergeCell ref="B8:G8"/>
    <mergeCell ref="B9:G9"/>
    <mergeCell ref="A1:O1"/>
    <mergeCell ref="H3:M3"/>
    <mergeCell ref="N3:N4"/>
    <mergeCell ref="B3:G4"/>
    <mergeCell ref="A3:A4"/>
    <mergeCell ref="B24:G24"/>
    <mergeCell ref="B25:G25"/>
    <mergeCell ref="B26:G26"/>
    <mergeCell ref="B27:G27"/>
    <mergeCell ref="B12:G12"/>
    <mergeCell ref="B13:G13"/>
    <mergeCell ref="B14:G14"/>
    <mergeCell ref="B15:G15"/>
    <mergeCell ref="B23:G23"/>
    <mergeCell ref="B16:G16"/>
    <mergeCell ref="B18:G18"/>
    <mergeCell ref="B19:G19"/>
    <mergeCell ref="B20:G20"/>
    <mergeCell ref="B21:G21"/>
    <mergeCell ref="B22:G22"/>
    <mergeCell ref="B17:N17"/>
  </mergeCells>
  <pageMargins left="0.39370078740157483" right="0.39370078740157483" top="0.78740157480314965" bottom="0.39370078740157483" header="0.31496062992125984" footer="0.31496062992125984"/>
  <pageSetup paperSize="9" scale="8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2026-04-22T06:10:08Z</cp:lastPrinted>
  <dcterms:created xsi:type="dcterms:W3CDTF">2024-09-09T23:09:19Z</dcterms:created>
  <dcterms:modified xsi:type="dcterms:W3CDTF">2026-04-22T06:10:12Z</dcterms:modified>
</cp:coreProperties>
</file>